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28800" windowHeight="12000" tabRatio="500"/>
  </bookViews>
  <sheets>
    <sheet name="на 2020 год" sheetId="1" r:id="rId1"/>
  </sheets>
  <definedNames>
    <definedName name="Print_Area_0" localSheetId="0">'на 2020 год'!$A$5:$M$23</definedName>
    <definedName name="Print_Area_1" localSheetId="0">'на 2020 год'!$A$9:$M$23</definedName>
    <definedName name="_xlnm.Print_Titles" localSheetId="0">'на 2020 год'!$11:$13</definedName>
    <definedName name="_xlnm.Print_Area" localSheetId="0">'на 2020 год'!$A$1:$M$22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5" i="1" l="1"/>
  <c r="M16" i="1"/>
  <c r="M17" i="1"/>
  <c r="M18" i="1"/>
  <c r="M19" i="1"/>
  <c r="M20" i="1"/>
  <c r="M14" i="1"/>
  <c r="G21" i="1"/>
  <c r="F21" i="1"/>
  <c r="D14" i="1"/>
  <c r="L21" i="1" l="1"/>
  <c r="K21" i="1"/>
  <c r="J21" i="1"/>
  <c r="I21" i="1"/>
  <c r="H21" i="1"/>
  <c r="E21" i="1"/>
  <c r="C21" i="1"/>
  <c r="M21" i="1" l="1"/>
  <c r="D21" i="1"/>
</calcChain>
</file>

<file path=xl/sharedStrings.xml><?xml version="1.0" encoding="utf-8"?>
<sst xmlns="http://schemas.openxmlformats.org/spreadsheetml/2006/main" count="33" uniqueCount="32">
  <si>
    <t>к решению Думы Белоярского района</t>
  </si>
  <si>
    <t>ПРИЛОЖЕНИЕ  25</t>
  </si>
  <si>
    <t xml:space="preserve">                                        от 3 декабря 2020 года № 61 </t>
  </si>
  <si>
    <t>Р А С П Р Е Д Е Л Е Н И Е 
межбюджетных трансфертов  бюджетам поселений Белоярского района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</si>
  <si>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</si>
  <si>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</si>
  <si>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</si>
  <si>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</si>
  <si>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</si>
  <si>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</si>
  <si>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</si>
  <si>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</si>
  <si>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</si>
  <si>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</si>
  <si>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</si>
  <si>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</si>
  <si>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</si>
  <si>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</si>
  <si>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</si>
  <si>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</si>
  <si>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</si>
  <si>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</si>
  <si>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благоустройство территорий муниципальных образований</t>
  </si>
  <si>
    <t>на обеспечение устойчивого сокращения непригодного для проживания жилищного фонда</t>
  </si>
  <si>
    <t xml:space="preserve">                                        от      мая    2021 года №  </t>
  </si>
  <si>
    <t>Субсидии</t>
  </si>
  <si>
    <t>Субвенции</t>
  </si>
  <si>
    <t xml:space="preserve">ПРИЛОЖЕНИЕ 19  </t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</si>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</sst>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2"/>
  <sheetViews>
    <sheetView showGridLines="0" tabSelected="1" view="pageBreakPreview" topLeftCell="A10" zoomScale="68" zoomScaleNormal="100" zoomScaleSheetLayoutView="68" workbookViewId="0">
      <selection activeCell="AB12" sqref="AB12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" style="1" customWidth="1"/>
    <col min="4" max="4" width="16.5703125" style="1" customWidth="1"/>
    <col min="5" max="5" width="17.85546875" style="1" customWidth="1"/>
    <col min="6" max="6" width="15.85546875" style="1" customWidth="1"/>
    <col min="7" max="7" width="15" style="1" customWidth="1"/>
    <col min="8" max="8" width="13.7109375" style="1" customWidth="1"/>
    <col min="9" max="9" width="19.28515625" style="1" customWidth="1"/>
    <col min="10" max="10" width="20.42578125" style="1" customWidth="1"/>
    <col min="11" max="11" width="16.140625" style="1" customWidth="1"/>
    <col min="12" max="12" width="12.28515625" style="1" customWidth="1"/>
    <col min="13" max="13" width="17.5703125" style="1" customWidth="1"/>
    <col min="14" max="258" width="9.140625" style="1" customWidth="1"/>
    <col min="259" max="1026" width="9.28515625" style="1"/>
  </cols>
  <sheetData>
    <row r="1" spans="1:14" ht="18.600000000000001" customHeight="1" x14ac:dyDescent="0.25">
      <c r="A1" s="2"/>
      <c r="B1" s="2"/>
      <c r="C1" s="2"/>
      <c r="D1" s="2"/>
      <c r="E1" s="2"/>
      <c r="F1" s="2"/>
      <c r="G1" s="2"/>
      <c r="H1" s="22" t="s">
        <v>27</v>
      </c>
      <c r="I1" s="22"/>
      <c r="J1" s="22"/>
      <c r="K1" s="22"/>
      <c r="L1" s="22"/>
      <c r="M1" s="2"/>
      <c r="N1" s="3"/>
    </row>
    <row r="2" spans="1:14" ht="17.100000000000001" customHeight="1" x14ac:dyDescent="0.25">
      <c r="A2" s="2"/>
      <c r="B2" s="2"/>
      <c r="C2" s="2"/>
      <c r="D2" s="2"/>
      <c r="E2" s="2"/>
      <c r="F2" s="2"/>
      <c r="G2" s="2"/>
      <c r="H2" s="23" t="s">
        <v>0</v>
      </c>
      <c r="I2" s="23"/>
      <c r="J2" s="23"/>
      <c r="K2" s="23"/>
      <c r="L2" s="23"/>
      <c r="M2" s="2"/>
      <c r="N2" s="3"/>
    </row>
    <row r="3" spans="1:14" ht="17.850000000000001" customHeight="1" x14ac:dyDescent="0.25">
      <c r="A3" s="2"/>
      <c r="B3" s="2"/>
      <c r="C3" s="2"/>
      <c r="D3" s="2"/>
      <c r="E3" s="2"/>
      <c r="F3" s="2"/>
      <c r="G3" s="2"/>
      <c r="H3" s="22" t="s">
        <v>24</v>
      </c>
      <c r="I3" s="22"/>
      <c r="J3" s="22"/>
      <c r="K3" s="22"/>
      <c r="L3" s="22"/>
      <c r="M3" s="2"/>
      <c r="N3" s="3"/>
    </row>
    <row r="4" spans="1:14" ht="12.75" customHeight="1" x14ac:dyDescent="0.25">
      <c r="A4" s="2"/>
      <c r="B4" s="2"/>
      <c r="C4" s="2"/>
      <c r="D4" s="2"/>
      <c r="E4" s="2"/>
      <c r="F4" s="2"/>
      <c r="G4" s="2"/>
      <c r="H4" s="21"/>
      <c r="I4" s="21"/>
      <c r="J4" s="21"/>
      <c r="K4" s="21"/>
      <c r="L4" s="21"/>
      <c r="M4" s="2"/>
      <c r="N4" s="3"/>
    </row>
    <row r="5" spans="1:14" ht="18" customHeight="1" x14ac:dyDescent="0.25">
      <c r="A5" s="2"/>
      <c r="B5" s="2"/>
      <c r="C5" s="2"/>
      <c r="D5" s="2"/>
      <c r="E5" s="2"/>
      <c r="F5" s="2"/>
      <c r="G5" s="2"/>
      <c r="H5" s="22" t="s">
        <v>1</v>
      </c>
      <c r="I5" s="22"/>
      <c r="J5" s="22"/>
      <c r="K5" s="22"/>
      <c r="L5" s="22"/>
      <c r="M5" s="2"/>
      <c r="N5" s="3"/>
    </row>
    <row r="6" spans="1:14" ht="20.25" customHeight="1" x14ac:dyDescent="0.25">
      <c r="A6" s="2"/>
      <c r="B6" s="2"/>
      <c r="C6" s="2"/>
      <c r="D6" s="2"/>
      <c r="E6" s="2"/>
      <c r="F6" s="2"/>
      <c r="G6" s="2"/>
      <c r="H6" s="23" t="s">
        <v>0</v>
      </c>
      <c r="I6" s="23"/>
      <c r="J6" s="23"/>
      <c r="K6" s="23"/>
      <c r="L6" s="23"/>
      <c r="M6" s="2"/>
      <c r="N6" s="3"/>
    </row>
    <row r="7" spans="1:14" ht="16.5" customHeight="1" x14ac:dyDescent="0.25">
      <c r="A7" s="2"/>
      <c r="B7" s="2"/>
      <c r="C7" s="2"/>
      <c r="D7" s="2"/>
      <c r="E7" s="2"/>
      <c r="F7" s="2"/>
      <c r="G7" s="2"/>
      <c r="H7" s="22" t="s">
        <v>2</v>
      </c>
      <c r="I7" s="22"/>
      <c r="J7" s="22"/>
      <c r="K7" s="22"/>
      <c r="L7" s="22"/>
      <c r="M7" s="2"/>
      <c r="N7" s="3"/>
    </row>
    <row r="8" spans="1:14" ht="7.5" customHeight="1" x14ac:dyDescent="0.25">
      <c r="A8" s="2"/>
      <c r="B8" s="2"/>
      <c r="C8" s="2"/>
      <c r="D8" s="2"/>
      <c r="E8" s="2"/>
      <c r="F8" s="2"/>
      <c r="G8" s="2"/>
      <c r="H8" s="4"/>
      <c r="I8" s="4"/>
      <c r="J8" s="4"/>
      <c r="K8" s="4"/>
      <c r="L8" s="4"/>
      <c r="M8" s="2"/>
      <c r="N8" s="3"/>
    </row>
    <row r="9" spans="1:14" ht="33.7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3"/>
    </row>
    <row r="10" spans="1:14" ht="16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6" t="s">
        <v>4</v>
      </c>
      <c r="N10" s="3"/>
    </row>
    <row r="11" spans="1:14" ht="60" customHeight="1" x14ac:dyDescent="0.25">
      <c r="A11" s="26" t="s">
        <v>5</v>
      </c>
      <c r="B11" s="26" t="s">
        <v>6</v>
      </c>
      <c r="C11" s="27" t="s">
        <v>7</v>
      </c>
      <c r="D11" s="28" t="s">
        <v>8</v>
      </c>
      <c r="E11" s="28"/>
      <c r="F11" s="28" t="s">
        <v>25</v>
      </c>
      <c r="G11" s="28"/>
      <c r="H11" s="29" t="s">
        <v>26</v>
      </c>
      <c r="I11" s="30"/>
      <c r="J11" s="30"/>
      <c r="K11" s="30"/>
      <c r="L11" s="31"/>
      <c r="M11" s="26" t="s">
        <v>9</v>
      </c>
      <c r="N11" s="7"/>
    </row>
    <row r="12" spans="1:14" ht="408.75" customHeight="1" x14ac:dyDescent="0.25">
      <c r="A12" s="26"/>
      <c r="B12" s="26"/>
      <c r="C12" s="27"/>
      <c r="D12" s="18" t="s">
        <v>10</v>
      </c>
      <c r="E12" s="8" t="s">
        <v>11</v>
      </c>
      <c r="F12" s="8" t="s">
        <v>23</v>
      </c>
      <c r="G12" s="8" t="s">
        <v>22</v>
      </c>
      <c r="H12" s="8" t="s">
        <v>12</v>
      </c>
      <c r="I12" s="19" t="s">
        <v>28</v>
      </c>
      <c r="J12" s="19" t="s">
        <v>29</v>
      </c>
      <c r="K12" s="19" t="s">
        <v>30</v>
      </c>
      <c r="L12" s="19" t="s">
        <v>31</v>
      </c>
      <c r="M12" s="26"/>
      <c r="N12" s="7"/>
    </row>
    <row r="13" spans="1:14" ht="15.7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7"/>
    </row>
    <row r="14" spans="1:14" ht="15.75" customHeight="1" x14ac:dyDescent="0.25">
      <c r="A14" s="9">
        <v>1</v>
      </c>
      <c r="B14" s="10" t="s">
        <v>13</v>
      </c>
      <c r="C14" s="11">
        <v>7953700</v>
      </c>
      <c r="D14" s="11">
        <f>7505371.08</f>
        <v>7505371.0800000001</v>
      </c>
      <c r="E14" s="12">
        <v>0</v>
      </c>
      <c r="F14" s="12">
        <v>29362410</v>
      </c>
      <c r="G14" s="12">
        <v>0</v>
      </c>
      <c r="H14" s="11">
        <v>4700</v>
      </c>
      <c r="I14" s="12">
        <v>13500</v>
      </c>
      <c r="J14" s="12">
        <v>4200</v>
      </c>
      <c r="K14" s="12">
        <v>466500</v>
      </c>
      <c r="L14" s="12">
        <v>1700</v>
      </c>
      <c r="M14" s="12">
        <f>C14+D14+E14+I14+K14+H14+J14+L14+F14+G14</f>
        <v>45312081.079999998</v>
      </c>
      <c r="N14" s="7"/>
    </row>
    <row r="15" spans="1:14" ht="16.5" customHeight="1" x14ac:dyDescent="0.25">
      <c r="A15" s="9">
        <v>2</v>
      </c>
      <c r="B15" s="10" t="s">
        <v>14</v>
      </c>
      <c r="C15" s="11">
        <v>28540800</v>
      </c>
      <c r="D15" s="11">
        <v>15090960.33</v>
      </c>
      <c r="E15" s="12">
        <v>0</v>
      </c>
      <c r="F15" s="12">
        <v>0</v>
      </c>
      <c r="G15" s="12">
        <v>0</v>
      </c>
      <c r="H15" s="11">
        <v>4700</v>
      </c>
      <c r="I15" s="12">
        <v>19700</v>
      </c>
      <c r="J15" s="12">
        <v>6200</v>
      </c>
      <c r="K15" s="12">
        <v>245400</v>
      </c>
      <c r="L15" s="12">
        <v>1500</v>
      </c>
      <c r="M15" s="12">
        <f t="shared" ref="M15:M20" si="0">C15+D15+E15+I15+K15+H15+J15+L15+F15+G15</f>
        <v>43909260.329999998</v>
      </c>
      <c r="N15" s="13"/>
    </row>
    <row r="16" spans="1:14" ht="16.5" customHeight="1" x14ac:dyDescent="0.25">
      <c r="A16" s="9">
        <v>3</v>
      </c>
      <c r="B16" s="10" t="s">
        <v>15</v>
      </c>
      <c r="C16" s="11">
        <v>9511300</v>
      </c>
      <c r="D16" s="11">
        <v>2213936.06</v>
      </c>
      <c r="E16" s="12">
        <v>0</v>
      </c>
      <c r="F16" s="12">
        <v>23239090</v>
      </c>
      <c r="G16" s="12">
        <v>8196372</v>
      </c>
      <c r="H16" s="11">
        <v>4700</v>
      </c>
      <c r="I16" s="12">
        <v>20700</v>
      </c>
      <c r="J16" s="12">
        <v>6500</v>
      </c>
      <c r="K16" s="12">
        <v>466400</v>
      </c>
      <c r="L16" s="12">
        <v>1400</v>
      </c>
      <c r="M16" s="12">
        <f t="shared" si="0"/>
        <v>43660398.060000002</v>
      </c>
      <c r="N16" s="13"/>
    </row>
    <row r="17" spans="1:14" ht="16.5" customHeight="1" x14ac:dyDescent="0.25">
      <c r="A17" s="9">
        <v>4</v>
      </c>
      <c r="B17" s="10" t="s">
        <v>16</v>
      </c>
      <c r="C17" s="11">
        <v>4503400</v>
      </c>
      <c r="D17" s="11">
        <v>3458153.01</v>
      </c>
      <c r="E17" s="12">
        <v>0</v>
      </c>
      <c r="F17" s="12">
        <v>4323162.5</v>
      </c>
      <c r="G17" s="12">
        <v>0</v>
      </c>
      <c r="H17" s="11">
        <v>4700</v>
      </c>
      <c r="I17" s="12">
        <v>16600</v>
      </c>
      <c r="J17" s="12">
        <v>5200</v>
      </c>
      <c r="K17" s="12">
        <v>466400</v>
      </c>
      <c r="L17" s="12">
        <v>1400</v>
      </c>
      <c r="M17" s="12">
        <f t="shared" si="0"/>
        <v>12779015.51</v>
      </c>
      <c r="N17" s="13"/>
    </row>
    <row r="18" spans="1:14" ht="16.5" customHeight="1" x14ac:dyDescent="0.25">
      <c r="A18" s="9">
        <v>5</v>
      </c>
      <c r="B18" s="10" t="s">
        <v>17</v>
      </c>
      <c r="C18" s="11">
        <v>4572900</v>
      </c>
      <c r="D18" s="11">
        <v>5104009.76</v>
      </c>
      <c r="E18" s="12">
        <v>0</v>
      </c>
      <c r="F18" s="12">
        <v>11625150</v>
      </c>
      <c r="G18" s="12">
        <v>0</v>
      </c>
      <c r="H18" s="11">
        <v>4700</v>
      </c>
      <c r="I18" s="12">
        <v>9300</v>
      </c>
      <c r="J18" s="12">
        <v>2900</v>
      </c>
      <c r="K18" s="12">
        <v>466400</v>
      </c>
      <c r="L18" s="12">
        <v>1200</v>
      </c>
      <c r="M18" s="12">
        <f t="shared" si="0"/>
        <v>21786559.759999998</v>
      </c>
      <c r="N18" s="13"/>
    </row>
    <row r="19" spans="1:14" ht="16.5" customHeight="1" x14ac:dyDescent="0.25">
      <c r="A19" s="9">
        <v>6</v>
      </c>
      <c r="B19" s="10" t="s">
        <v>18</v>
      </c>
      <c r="C19" s="11">
        <v>27272800</v>
      </c>
      <c r="D19" s="11">
        <v>8145717.4000000004</v>
      </c>
      <c r="E19" s="12">
        <v>0</v>
      </c>
      <c r="F19" s="12">
        <v>0</v>
      </c>
      <c r="G19" s="12">
        <v>0</v>
      </c>
      <c r="H19" s="11">
        <v>4700</v>
      </c>
      <c r="I19" s="12">
        <v>23800</v>
      </c>
      <c r="J19" s="12">
        <v>7500</v>
      </c>
      <c r="K19" s="12">
        <v>245400</v>
      </c>
      <c r="L19" s="12">
        <v>1300</v>
      </c>
      <c r="M19" s="12">
        <f t="shared" si="0"/>
        <v>35701217.399999999</v>
      </c>
      <c r="N19" s="13"/>
    </row>
    <row r="20" spans="1:14" ht="16.5" customHeight="1" x14ac:dyDescent="0.25">
      <c r="A20" s="9">
        <v>7</v>
      </c>
      <c r="B20" s="10" t="s">
        <v>19</v>
      </c>
      <c r="C20" s="11">
        <v>39404200</v>
      </c>
      <c r="D20" s="11">
        <v>1306958.97</v>
      </c>
      <c r="E20" s="12">
        <v>1037900</v>
      </c>
      <c r="F20" s="12">
        <v>0</v>
      </c>
      <c r="G20" s="12">
        <v>0</v>
      </c>
      <c r="H20" s="11">
        <v>145000</v>
      </c>
      <c r="I20" s="12">
        <v>0</v>
      </c>
      <c r="J20" s="12">
        <v>0</v>
      </c>
      <c r="K20" s="12">
        <v>0</v>
      </c>
      <c r="L20" s="12">
        <v>18900</v>
      </c>
      <c r="M20" s="12">
        <f t="shared" si="0"/>
        <v>41912958.969999999</v>
      </c>
      <c r="N20" s="13"/>
    </row>
    <row r="21" spans="1:14" ht="15.75" customHeight="1" x14ac:dyDescent="0.25">
      <c r="A21" s="14"/>
      <c r="B21" s="15" t="s">
        <v>20</v>
      </c>
      <c r="C21" s="16">
        <f>C15+C16+C19+C20+C17+C18+C14</f>
        <v>121759100</v>
      </c>
      <c r="D21" s="16">
        <f>D14+D15+D16+D17+D18+D19+D20</f>
        <v>42825106.609999992</v>
      </c>
      <c r="E21" s="17">
        <f t="shared" ref="E21:M21" si="1">E15+E16+E19+E20+E17+E18+E14</f>
        <v>1037900</v>
      </c>
      <c r="F21" s="17">
        <f t="shared" si="1"/>
        <v>68549812.5</v>
      </c>
      <c r="G21" s="17">
        <f t="shared" si="1"/>
        <v>8196372</v>
      </c>
      <c r="H21" s="17">
        <f t="shared" si="1"/>
        <v>173200</v>
      </c>
      <c r="I21" s="17">
        <f t="shared" si="1"/>
        <v>103600</v>
      </c>
      <c r="J21" s="17">
        <f t="shared" si="1"/>
        <v>32500</v>
      </c>
      <c r="K21" s="17">
        <f t="shared" si="1"/>
        <v>2356500</v>
      </c>
      <c r="L21" s="17">
        <f t="shared" si="1"/>
        <v>27400</v>
      </c>
      <c r="M21" s="17">
        <f t="shared" si="1"/>
        <v>245061491.10999995</v>
      </c>
      <c r="N21" s="5"/>
    </row>
    <row r="22" spans="1:14" x14ac:dyDescent="0.25">
      <c r="A22" s="24" t="s">
        <v>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</sheetData>
  <mergeCells count="15">
    <mergeCell ref="A22:M22"/>
    <mergeCell ref="H7:L7"/>
    <mergeCell ref="A9:M9"/>
    <mergeCell ref="A11:A12"/>
    <mergeCell ref="B11:B12"/>
    <mergeCell ref="C11:C12"/>
    <mergeCell ref="D11:E11"/>
    <mergeCell ref="M11:M12"/>
    <mergeCell ref="F11:G11"/>
    <mergeCell ref="H11:L11"/>
    <mergeCell ref="H1:L1"/>
    <mergeCell ref="H2:L2"/>
    <mergeCell ref="H3:L3"/>
    <mergeCell ref="H5:L5"/>
    <mergeCell ref="H6:L6"/>
  </mergeCells>
  <pageMargins left="0.66944444444444395" right="0.59027777777777801" top="0.63472222222222197" bottom="0.59027777777777801" header="0.51180555555555496" footer="0.51180555555555496"/>
  <pageSetup paperSize="9" scale="6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на 2020 год</vt:lpstr>
      <vt:lpstr>'на 2020 год'!Print_Area_0</vt:lpstr>
      <vt:lpstr>'на 2020 год'!Print_Area_1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Семерикова Иванна Владимиров</cp:lastModifiedBy>
  <cp:revision>8</cp:revision>
  <cp:lastPrinted>2021-05-13T07:24:30Z</cp:lastPrinted>
  <dcterms:created xsi:type="dcterms:W3CDTF">2015-11-07T05:36:02Z</dcterms:created>
  <dcterms:modified xsi:type="dcterms:W3CDTF">2021-05-13T07:28:54Z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